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R &amp; Other Filings\FPPCA\2023-24\May 23\Final files Send to APERC (6-7-23)\"/>
    </mc:Choice>
  </mc:AlternateContent>
  <bookViews>
    <workbookView xWindow="0" yWindow="0" windowWidth="21600" windowHeight="9015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13" i="1"/>
  <c r="C23" i="1" l="1"/>
  <c r="D13" i="1" l="1"/>
  <c r="E13" i="1" s="1"/>
  <c r="D22" i="1" l="1"/>
  <c r="E19" i="1"/>
  <c r="D23" i="1" l="1"/>
  <c r="E22" i="1"/>
  <c r="E23" i="1" l="1"/>
  <c r="D24" i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<sst xmlns="http://schemas.openxmlformats.org/spreadsheetml/2006/main" count="26" uniqueCount="20">
  <si>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</si>
  <si>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</si>
  <si>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</si>
  <si>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</si>
  <si>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</si>
  <si>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</si>
  <si>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</si>
  <si>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</si>
  <si>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</si>
  <si>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</si>
  <si>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</si>
  <si>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</si>
  <si>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</si>
  <si>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</si>
  <si>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</si>
  <si>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</si>
  <si>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</si>
  <si>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</si>
  <si>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</si>
  <si>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May'23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</si>
</sst>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" fontId="3" fillId="0" borderId="2" xfId="0" applyNumberFormat="1" applyFont="1" applyFill="1" applyBorder="1" applyAlignment="1">
      <alignment horizontal="center" vertical="center" wrapText="1"/>
    </xf>
    <xf numFmtId="17" fontId="3" fillId="0" borderId="6" xfId="0" applyNumberFormat="1" applyFont="1" applyFill="1" applyBorder="1" applyAlignment="1">
      <alignment horizontal="center" vertical="center" wrapText="1"/>
    </xf>
    <xf numFmtId="17" fontId="3" fillId="0" borderId="3" xfId="0" applyNumberFormat="1" applyFont="1" applyFill="1" applyBorder="1" applyAlignment="1">
      <alignment horizontal="center" vertical="center" wrapText="1"/>
    </xf>
    <xf numFmtId="0" fontId="29" fillId="0" borderId="0" xfId="0" applyFont="1"/>
    <xf numFmtId="2" fontId="4" fillId="0" borderId="0" xfId="0" applyNumberFormat="1" applyFont="1" applyFill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16" zoomScaleNormal="30" zoomScaleSheetLayoutView="100" workbookViewId="0">
      <selection activeCell="J27" sqref="J27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0" t="s">
        <v>19</v>
      </c>
      <c r="B1" s="20"/>
      <c r="C1" s="20"/>
      <c r="D1" s="20"/>
      <c r="E1" s="20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2" t="s">
        <v>0</v>
      </c>
      <c r="B4" s="22" t="s">
        <v>1</v>
      </c>
      <c r="C4" s="24">
        <v>45047</v>
      </c>
      <c r="D4" s="25"/>
      <c r="E4" s="26"/>
    </row>
    <row r="5" spans="1:5" s="8" customFormat="1">
      <c r="A5" s="23"/>
      <c r="B5" s="23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1.5973703499999998</v>
      </c>
      <c r="D7" s="14">
        <v>1.7889670800000004</v>
      </c>
      <c r="E7" s="14">
        <f>+D7-C7</f>
        <v>0.19159673000000055</v>
      </c>
    </row>
    <row r="8" spans="1:5" s="2" customFormat="1" ht="24" customHeight="1">
      <c r="A8" s="12">
        <v>2</v>
      </c>
      <c r="B8" s="13" t="s">
        <v>5</v>
      </c>
      <c r="C8" s="14">
        <v>41.969137523955787</v>
      </c>
      <c r="D8" s="14">
        <v>43.222162560000008</v>
      </c>
      <c r="E8" s="14">
        <f t="shared" ref="E8:E23" si="0">+D8-C8</f>
        <v>1.253025036044221</v>
      </c>
    </row>
    <row r="9" spans="1:5" s="2" customFormat="1" ht="24" customHeight="1">
      <c r="A9" s="12">
        <v>3</v>
      </c>
      <c r="B9" s="13" t="s">
        <v>6</v>
      </c>
      <c r="C9" s="14">
        <v>605.58341496014964</v>
      </c>
      <c r="D9" s="14">
        <v>631.51746555</v>
      </c>
      <c r="E9" s="14">
        <f t="shared" si="0"/>
        <v>25.934050589850358</v>
      </c>
    </row>
    <row r="10" spans="1:5" s="2" customFormat="1" ht="24" customHeight="1">
      <c r="A10" s="12">
        <v>4</v>
      </c>
      <c r="B10" s="13" t="s">
        <v>7</v>
      </c>
      <c r="C10" s="14">
        <v>94.871662789667425</v>
      </c>
      <c r="D10" s="14">
        <v>103.93997945999999</v>
      </c>
      <c r="E10" s="14">
        <f t="shared" si="0"/>
        <v>9.0683166703325639</v>
      </c>
    </row>
    <row r="11" spans="1:5" s="2" customFormat="1" ht="24" customHeight="1">
      <c r="A11" s="12">
        <v>5</v>
      </c>
      <c r="B11" s="13" t="s">
        <v>8</v>
      </c>
      <c r="C11" s="14">
        <v>35.960094010450689</v>
      </c>
      <c r="D11" s="14">
        <v>7.1213234900000009</v>
      </c>
      <c r="E11" s="14">
        <f t="shared" si="0"/>
        <v>-28.838770520450687</v>
      </c>
    </row>
    <row r="12" spans="1:5" s="2" customFormat="1" ht="24" customHeight="1">
      <c r="A12" s="12"/>
      <c r="B12" s="13" t="s">
        <v>9</v>
      </c>
      <c r="C12" s="14">
        <v>27.8493873</v>
      </c>
      <c r="D12" s="14">
        <v>32.954458000000002</v>
      </c>
      <c r="E12" s="14">
        <f t="shared" si="0"/>
        <v>5.1050707000000024</v>
      </c>
    </row>
    <row r="13" spans="1:5" s="2" customFormat="1" ht="24" customHeight="1">
      <c r="A13" s="21" t="s">
        <v>10</v>
      </c>
      <c r="B13" s="21"/>
      <c r="C13" s="15">
        <f>SUM(C7:C12)</f>
        <v>807.83106693422349</v>
      </c>
      <c r="D13" s="15">
        <f>SUM(D7:D12)</f>
        <v>820.5443561400001</v>
      </c>
      <c r="E13" s="15">
        <f t="shared" si="0"/>
        <v>12.713289205776618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564.33275238443241</v>
      </c>
      <c r="D15" s="14">
        <v>573.44314133000012</v>
      </c>
      <c r="E15" s="14">
        <f t="shared" si="0"/>
        <v>9.1103889455677063</v>
      </c>
    </row>
    <row r="16" spans="1:5" s="2" customFormat="1" ht="24" customHeight="1">
      <c r="A16" s="12">
        <v>2</v>
      </c>
      <c r="B16" s="13" t="s">
        <v>5</v>
      </c>
      <c r="C16" s="14">
        <v>110.37211892719998</v>
      </c>
      <c r="D16" s="14">
        <v>112.79713220000001</v>
      </c>
      <c r="E16" s="14">
        <f t="shared" si="0"/>
        <v>2.4250132728000295</v>
      </c>
    </row>
    <row r="17" spans="1:6" s="2" customFormat="1" ht="24" customHeight="1">
      <c r="A17" s="12">
        <v>3</v>
      </c>
      <c r="B17" s="13" t="s">
        <v>6</v>
      </c>
      <c r="C17" s="14">
        <v>58.597121167000005</v>
      </c>
      <c r="D17" s="14">
        <v>44.284896800000006</v>
      </c>
      <c r="E17" s="14">
        <f t="shared" si="0"/>
        <v>-14.312224366999999</v>
      </c>
    </row>
    <row r="18" spans="1:6" s="2" customFormat="1" ht="24" customHeight="1">
      <c r="A18" s="12">
        <v>4</v>
      </c>
      <c r="B18" s="13" t="s">
        <v>7</v>
      </c>
      <c r="C18" s="14">
        <v>71.144953099999995</v>
      </c>
      <c r="D18" s="14">
        <v>62.736759480000003</v>
      </c>
      <c r="E18" s="14">
        <f t="shared" si="0"/>
        <v>-8.4081936199999916</v>
      </c>
    </row>
    <row r="19" spans="1:6" s="2" customFormat="1" ht="24" customHeight="1">
      <c r="A19" s="12">
        <v>5</v>
      </c>
      <c r="B19" s="13" t="s">
        <v>8</v>
      </c>
      <c r="C19" s="14">
        <v>620.46962879829812</v>
      </c>
      <c r="D19" s="14">
        <v>644.97371798453662</v>
      </c>
      <c r="E19" s="14">
        <f t="shared" si="0"/>
        <v>24.504089186238502</v>
      </c>
    </row>
    <row r="20" spans="1:6" s="2" customFormat="1" ht="24" customHeight="1">
      <c r="A20" s="12"/>
      <c r="B20" s="17" t="s">
        <v>13</v>
      </c>
      <c r="C20" s="14">
        <v>63.111536210487714</v>
      </c>
      <c r="D20" s="14">
        <v>39.490501500000008</v>
      </c>
      <c r="E20" s="14">
        <f t="shared" si="0"/>
        <v>-23.621034710487706</v>
      </c>
    </row>
    <row r="21" spans="1:6" s="2" customFormat="1" ht="24" customHeight="1">
      <c r="A21" s="12"/>
      <c r="B21" s="17" t="s">
        <v>14</v>
      </c>
      <c r="C21" s="14">
        <v>557.35809258781035</v>
      </c>
      <c r="D21" s="14">
        <v>605.48321648453657</v>
      </c>
      <c r="E21" s="14">
        <f t="shared" si="0"/>
        <v>48.125123896726222</v>
      </c>
    </row>
    <row r="22" spans="1:6" s="2" customFormat="1" ht="24" customHeight="1">
      <c r="A22" s="21" t="s">
        <v>10</v>
      </c>
      <c r="B22" s="21"/>
      <c r="C22" s="18">
        <f>+C15+C16+C17+C18+C19</f>
        <v>1424.9165743769304</v>
      </c>
      <c r="D22" s="18">
        <f>+D15+D16+D17+D18+D19</f>
        <v>1438.2356477945368</v>
      </c>
      <c r="E22" s="15">
        <f t="shared" si="0"/>
        <v>13.319073417606432</v>
      </c>
    </row>
    <row r="23" spans="1:6" s="2" customFormat="1" ht="24" customHeight="1">
      <c r="A23" s="21" t="s">
        <v>15</v>
      </c>
      <c r="B23" s="21"/>
      <c r="C23" s="18">
        <f>+C22+C13</f>
        <v>2232.747641311154</v>
      </c>
      <c r="D23" s="18">
        <f>+D22+D13</f>
        <v>2258.780003934537</v>
      </c>
      <c r="E23" s="15">
        <f t="shared" si="0"/>
        <v>26.032362623383051</v>
      </c>
      <c r="F23" s="19"/>
    </row>
    <row r="24" spans="1:6">
      <c r="D24" s="5">
        <f>+D23*0.4/10</f>
        <v>90.351200157381484</v>
      </c>
    </row>
    <row r="25" spans="1:6">
      <c r="D25" s="27">
        <v>1.0508</v>
      </c>
    </row>
    <row r="26" spans="1:6">
      <c r="D26" s="28">
        <f>+D23*D25/10</f>
        <v>237.35260281344114</v>
      </c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2023-07-24T05:32:57Z</cp:lastPrinted>
  <dcterms:created xsi:type="dcterms:W3CDTF">2023-07-01T07:30:20Z</dcterms:created>
  <dcterms:modified xsi:type="dcterms:W3CDTF">2023-08-02T05:44:20Z</dcterms:modified>
</cp:coreProperties>
</file>